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риложение 1" sheetId="6" r:id="rId1"/>
    <sheet name="Лист1" sheetId="7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6" l="1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5" i="6"/>
  <c r="G22" i="6" l="1"/>
  <c r="G14" i="7" l="1"/>
  <c r="M13" i="7"/>
  <c r="J13" i="7"/>
  <c r="G13" i="7"/>
  <c r="M12" i="7"/>
  <c r="J12" i="7"/>
  <c r="G12" i="7"/>
  <c r="M11" i="7"/>
  <c r="J11" i="7"/>
  <c r="G11" i="7"/>
  <c r="M10" i="7"/>
  <c r="J10" i="7"/>
  <c r="G10" i="7"/>
  <c r="M9" i="7"/>
  <c r="J9" i="7"/>
  <c r="G9" i="7"/>
  <c r="M8" i="7"/>
  <c r="J8" i="7"/>
  <c r="G8" i="7"/>
  <c r="M7" i="7"/>
  <c r="J7" i="7"/>
  <c r="G7" i="7"/>
  <c r="M6" i="7"/>
  <c r="J6" i="7"/>
  <c r="G6" i="7"/>
  <c r="M5" i="7"/>
  <c r="J5" i="7"/>
  <c r="G5" i="7"/>
</calcChain>
</file>

<file path=xl/sharedStrings.xml><?xml version="1.0" encoding="utf-8"?>
<sst xmlns="http://schemas.openxmlformats.org/spreadsheetml/2006/main" count="158" uniqueCount="50">
  <si>
    <t>Наименование закупаемых  товаров,  работ  и услуг</t>
  </si>
  <si>
    <t>Описание</t>
  </si>
  <si>
    <t>Количество наборов</t>
  </si>
  <si>
    <t>Цена, тг</t>
  </si>
  <si>
    <t>Сумма</t>
  </si>
  <si>
    <t>шт</t>
  </si>
  <si>
    <t>25500</t>
  </si>
  <si>
    <t>264044</t>
  </si>
  <si>
    <t>52441</t>
  </si>
  <si>
    <t>134255</t>
  </si>
  <si>
    <t>45987</t>
  </si>
  <si>
    <t>702</t>
  </si>
  <si>
    <t>Ланцет пяточный безопасный для детей (зеленый цвет)</t>
  </si>
  <si>
    <t>Тонометр для изм.АД со стетоскопом</t>
  </si>
  <si>
    <t>Термометр бесконтактный электронный цифровой для измерения температуры тела</t>
  </si>
  <si>
    <t>Термометр стеклянный ТС-7-М1 (от -30 до+30)</t>
  </si>
  <si>
    <t>Жгут стягивающий(кровоостанавливающий венозный) с зажимным устройством</t>
  </si>
  <si>
    <t>Одноразовый контейнер для сбора мочи 100мл.пластиковая, стерильная</t>
  </si>
  <si>
    <t>Гигрометр психрометрический Вит 1</t>
  </si>
  <si>
    <t>Ед. изм.</t>
  </si>
  <si>
    <t>Кол-во</t>
  </si>
  <si>
    <t>Цена за единицу</t>
  </si>
  <si>
    <t>Общая сумма (тенге)</t>
  </si>
  <si>
    <t>Перечень закупаемых товаров способом запроса ценовых предложений</t>
  </si>
  <si>
    <t xml:space="preserve">в рамках гарантированного объема бесплатной медицинской помощи на 2022 год </t>
  </si>
  <si>
    <t>Срок поставки</t>
  </si>
  <si>
    <t>Условия поставки (в соответствии с ИНКОТЕРМС 2000)</t>
  </si>
  <si>
    <t>Наименование заказчика,место поставки</t>
  </si>
  <si>
    <t>DDP пункт назначения</t>
  </si>
  <si>
    <t>Приложение 1</t>
  </si>
  <si>
    <t>Лейкопластырь гипоаллергенный №100 санипласт размер 76*19мм</t>
  </si>
  <si>
    <t>Ланцеты игла  размер 23G Для взятия капиллярной крови средний ток крови глубина прокола 1,8 мм цвет  оранжевый</t>
  </si>
  <si>
    <t>к объявлению от  03 августа  2022 года</t>
  </si>
  <si>
    <t>Индикатор стерилизации ис -132/20 мед.тест 500</t>
  </si>
  <si>
    <t>Лейкопластырь перфорированный 76*19 мм  №100 стерильный медицинский</t>
  </si>
  <si>
    <t>в течение 2023 года согласно заявки заказчика</t>
  </si>
  <si>
    <t>ГККП "Центр по профилактике ВИЧ-инфекции"</t>
  </si>
  <si>
    <t>уп</t>
  </si>
  <si>
    <t xml:space="preserve">в рамках гарантированного объема бесплатной медицинской помощи на 2023 год </t>
  </si>
  <si>
    <t>к объявлению от  29 марта 2023 года</t>
  </si>
  <si>
    <t>Скарификатор одноразовый Biobladex Safe   размер 23G,  для взятия капиллярной крови средний ток крови глубина прокола  1,8 мм цвет  зеленый №100</t>
  </si>
  <si>
    <t>Система для иммуноанализа Авто Дельфия: бумага для проб 100шт/уп., тест бланк на 1 генетический скрининг</t>
  </si>
  <si>
    <t>Салфетка спиртовая 65*30 мм</t>
  </si>
  <si>
    <t>Пробирка вакуумные не менее  5 мл. 13*100мм с наполнителем К2ЭДТА и гелем для ВН.</t>
  </si>
  <si>
    <t>Игла-бабочка двустор.для забора крови23G с присоединенным держателем к комплекте, цвет голубой</t>
  </si>
  <si>
    <t>Бинт стер. 5*10 см</t>
  </si>
  <si>
    <t>Марля плотность 30-32</t>
  </si>
  <si>
    <t>Вата нестерильная 100 гр</t>
  </si>
  <si>
    <t>Тест для определения беременности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</si>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</sst>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_р_."/>
    <numFmt numFmtId="165" formatCode="#,##0.00_р_."/>
    <numFmt numFmtId="166" formatCode="0_ ;\-0\ "/>
  </numFmts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43" fontId="17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0" fillId="0" borderId="0" xfId="0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164" fontId="1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0" fillId="0" borderId="0" xfId="0" applyFill="1" applyAlignment="1"/>
    <xf numFmtId="4" fontId="13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1" fontId="11" fillId="0" borderId="2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" xfId="1" applyFont="1" applyFill="1" applyBorder="1" applyAlignment="1">
      <alignment horizontal="left" vertical="top" wrapText="1"/>
    </xf>
    <xf numFmtId="0" fontId="19" fillId="2" borderId="1" xfId="1" applyFont="1" applyFill="1" applyBorder="1" applyAlignment="1">
      <alignment vertical="top" wrapText="1"/>
    </xf>
    <xf numFmtId="0" fontId="19" fillId="0" borderId="1" xfId="3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20" fillId="2" borderId="1" xfId="0" applyFont="1" applyFill="1" applyBorder="1" applyAlignment="1">
      <alignment vertical="top" wrapText="1"/>
    </xf>
    <xf numFmtId="0" fontId="19" fillId="0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3" fontId="18" fillId="0" borderId="1" xfId="4" applyFont="1" applyFill="1" applyBorder="1"/>
    <xf numFmtId="43" fontId="19" fillId="0" borderId="1" xfId="4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6" fontId="19" fillId="0" borderId="1" xfId="4" applyNumberFormat="1" applyFont="1" applyFill="1" applyBorder="1" applyAlignment="1">
      <alignment horizontal="center" vertical="center"/>
    </xf>
    <xf numFmtId="166" fontId="19" fillId="0" borderId="1" xfId="4" applyNumberFormat="1" applyFont="1" applyFill="1" applyBorder="1" applyAlignment="1">
      <alignment horizontal="center" vertical="center" wrapText="1"/>
    </xf>
    <xf numFmtId="4" fontId="19" fillId="0" borderId="1" xfId="2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1"/>
    <cellStyle name="Обычный 3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="98" zoomScaleNormal="98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7" sqref="P7"/>
    </sheetView>
  </sheetViews>
  <sheetFormatPr defaultRowHeight="15" x14ac:dyDescent="0.25"/>
  <cols>
    <col min="1" max="1" width="4.28515625" style="8" customWidth="1"/>
    <col min="2" max="2" width="46" style="8" customWidth="1"/>
    <col min="3" max="3" width="68.28515625" style="8" customWidth="1"/>
    <col min="4" max="4" width="13.28515625" style="16" customWidth="1"/>
    <col min="5" max="5" width="12.7109375" style="11" customWidth="1"/>
    <col min="6" max="6" width="15.5703125" style="9" customWidth="1"/>
    <col min="7" max="7" width="15.7109375" style="10" customWidth="1"/>
    <col min="8" max="8" width="7" style="8" hidden="1" customWidth="1"/>
    <col min="9" max="9" width="10.28515625" style="9" hidden="1" customWidth="1"/>
    <col min="10" max="10" width="11.85546875" style="10" hidden="1" customWidth="1"/>
    <col min="11" max="11" width="7.140625" style="8" hidden="1" customWidth="1"/>
    <col min="12" max="12" width="10.28515625" style="9" hidden="1" customWidth="1"/>
    <col min="13" max="13" width="8.28515625" style="10" hidden="1" customWidth="1"/>
    <col min="14" max="14" width="20.7109375" style="8" customWidth="1"/>
    <col min="15" max="15" width="16.5703125" style="8" customWidth="1"/>
    <col min="16" max="16" width="19.42578125" style="8" customWidth="1"/>
    <col min="17" max="16384" width="9.140625" style="8"/>
  </cols>
  <sheetData>
    <row r="1" spans="1:16" s="2" customFormat="1" ht="15.75" x14ac:dyDescent="0.25">
      <c r="A1" s="1"/>
      <c r="B1" s="87" t="s">
        <v>23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P1" s="2" t="s">
        <v>29</v>
      </c>
    </row>
    <row r="2" spans="1:16" s="2" customFormat="1" ht="15.75" x14ac:dyDescent="0.25">
      <c r="A2" s="1"/>
      <c r="B2" s="87" t="s">
        <v>38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6" s="2" customFormat="1" ht="15.75" x14ac:dyDescent="0.25">
      <c r="A3" s="3"/>
      <c r="B3" s="88" t="s">
        <v>39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6" s="2" customFormat="1" ht="57.75" customHeight="1" x14ac:dyDescent="0.25">
      <c r="A4" s="4"/>
      <c r="B4" s="13" t="s">
        <v>0</v>
      </c>
      <c r="C4" s="13" t="s">
        <v>1</v>
      </c>
      <c r="D4" s="17" t="s">
        <v>19</v>
      </c>
      <c r="E4" s="18" t="s">
        <v>20</v>
      </c>
      <c r="F4" s="18" t="s">
        <v>21</v>
      </c>
      <c r="G4" s="18" t="s">
        <v>22</v>
      </c>
      <c r="H4" s="5" t="s">
        <v>2</v>
      </c>
      <c r="I4" s="6" t="s">
        <v>3</v>
      </c>
      <c r="J4" s="7" t="s">
        <v>4</v>
      </c>
      <c r="K4" s="5" t="s">
        <v>2</v>
      </c>
      <c r="L4" s="6" t="s">
        <v>3</v>
      </c>
      <c r="M4" s="12" t="s">
        <v>4</v>
      </c>
      <c r="N4" s="17" t="s">
        <v>25</v>
      </c>
      <c r="O4" s="17" t="s">
        <v>26</v>
      </c>
      <c r="P4" s="17" t="s">
        <v>27</v>
      </c>
    </row>
    <row r="5" spans="1:16" ht="45" customHeight="1" x14ac:dyDescent="0.25">
      <c r="A5" s="67">
        <v>1</v>
      </c>
      <c r="B5" s="68" t="s">
        <v>40</v>
      </c>
      <c r="C5" s="68" t="s">
        <v>40</v>
      </c>
      <c r="D5" s="81" t="s">
        <v>5</v>
      </c>
      <c r="E5" s="89">
        <v>15000</v>
      </c>
      <c r="F5" s="91">
        <v>69</v>
      </c>
      <c r="G5" s="86">
        <f>E5*F5</f>
        <v>1035000</v>
      </c>
      <c r="N5" s="27" t="s">
        <v>35</v>
      </c>
      <c r="O5" s="28" t="s">
        <v>28</v>
      </c>
      <c r="P5" s="29" t="s">
        <v>36</v>
      </c>
    </row>
    <row r="6" spans="1:16" ht="42.75" customHeight="1" x14ac:dyDescent="0.25">
      <c r="A6" s="67">
        <v>2</v>
      </c>
      <c r="B6" s="69" t="s">
        <v>12</v>
      </c>
      <c r="C6" s="80" t="s">
        <v>12</v>
      </c>
      <c r="D6" s="82" t="s">
        <v>5</v>
      </c>
      <c r="E6" s="90">
        <v>100</v>
      </c>
      <c r="F6" s="92">
        <v>700</v>
      </c>
      <c r="G6" s="86">
        <f t="shared" ref="G6:G20" si="0">E6*F6</f>
        <v>70000</v>
      </c>
      <c r="N6" s="27" t="s">
        <v>35</v>
      </c>
      <c r="O6" s="28" t="s">
        <v>28</v>
      </c>
      <c r="P6" s="29" t="s">
        <v>36</v>
      </c>
    </row>
    <row r="7" spans="1:16" ht="32.25" customHeight="1" x14ac:dyDescent="0.25">
      <c r="A7" s="67">
        <v>3</v>
      </c>
      <c r="B7" s="69" t="s">
        <v>41</v>
      </c>
      <c r="C7" s="69" t="s">
        <v>41</v>
      </c>
      <c r="D7" s="82" t="s">
        <v>5</v>
      </c>
      <c r="E7" s="90">
        <v>600</v>
      </c>
      <c r="F7" s="92">
        <v>290</v>
      </c>
      <c r="G7" s="86">
        <f t="shared" si="0"/>
        <v>174000</v>
      </c>
      <c r="N7" s="27" t="s">
        <v>35</v>
      </c>
      <c r="O7" s="28" t="s">
        <v>28</v>
      </c>
      <c r="P7" s="29" t="s">
        <v>36</v>
      </c>
    </row>
    <row r="8" spans="1:16" ht="45.75" customHeight="1" x14ac:dyDescent="0.25">
      <c r="A8" s="67">
        <v>4</v>
      </c>
      <c r="B8" s="70" t="s">
        <v>42</v>
      </c>
      <c r="C8" s="70" t="s">
        <v>42</v>
      </c>
      <c r="D8" s="83" t="s">
        <v>5</v>
      </c>
      <c r="E8" s="89">
        <v>35000</v>
      </c>
      <c r="F8" s="91">
        <v>6</v>
      </c>
      <c r="G8" s="86">
        <f t="shared" si="0"/>
        <v>210000</v>
      </c>
      <c r="I8" s="8"/>
      <c r="J8" s="8"/>
      <c r="L8" s="8"/>
      <c r="M8" s="8"/>
      <c r="N8" s="27" t="s">
        <v>35</v>
      </c>
      <c r="O8" s="28" t="s">
        <v>28</v>
      </c>
      <c r="P8" s="29" t="s">
        <v>36</v>
      </c>
    </row>
    <row r="9" spans="1:16" ht="42" customHeight="1" x14ac:dyDescent="0.25">
      <c r="A9" s="67">
        <v>5</v>
      </c>
      <c r="B9" s="70" t="s">
        <v>43</v>
      </c>
      <c r="C9" s="70" t="s">
        <v>43</v>
      </c>
      <c r="D9" s="83" t="s">
        <v>5</v>
      </c>
      <c r="E9" s="89">
        <v>6000</v>
      </c>
      <c r="F9" s="91">
        <v>117.41</v>
      </c>
      <c r="G9" s="86">
        <f t="shared" si="0"/>
        <v>704460</v>
      </c>
      <c r="N9" s="27" t="s">
        <v>35</v>
      </c>
      <c r="O9" s="28" t="s">
        <v>28</v>
      </c>
      <c r="P9" s="29" t="s">
        <v>36</v>
      </c>
    </row>
    <row r="10" spans="1:16" ht="45" customHeight="1" x14ac:dyDescent="0.25">
      <c r="A10" s="67">
        <v>6</v>
      </c>
      <c r="B10" s="70" t="s">
        <v>44</v>
      </c>
      <c r="C10" s="70" t="s">
        <v>44</v>
      </c>
      <c r="D10" s="83" t="s">
        <v>49</v>
      </c>
      <c r="E10" s="89">
        <v>2300</v>
      </c>
      <c r="F10" s="91">
        <v>304.95</v>
      </c>
      <c r="G10" s="86">
        <f t="shared" si="0"/>
        <v>701385</v>
      </c>
      <c r="N10" s="27" t="s">
        <v>35</v>
      </c>
      <c r="O10" s="28" t="s">
        <v>28</v>
      </c>
      <c r="P10" s="29" t="s">
        <v>36</v>
      </c>
    </row>
    <row r="11" spans="1:16" ht="45" customHeight="1" x14ac:dyDescent="0.25">
      <c r="A11" s="67">
        <v>7</v>
      </c>
      <c r="B11" s="71" t="s">
        <v>34</v>
      </c>
      <c r="C11" s="70" t="s">
        <v>34</v>
      </c>
      <c r="D11" s="83" t="s">
        <v>5</v>
      </c>
      <c r="E11" s="89">
        <v>31000</v>
      </c>
      <c r="F11" s="91">
        <v>10</v>
      </c>
      <c r="G11" s="86">
        <f t="shared" si="0"/>
        <v>310000</v>
      </c>
      <c r="H11" s="75"/>
      <c r="I11" s="75"/>
      <c r="J11" s="75"/>
      <c r="K11" s="75"/>
      <c r="L11" s="75"/>
      <c r="M11" s="75"/>
      <c r="N11" s="27" t="s">
        <v>35</v>
      </c>
      <c r="O11" s="28" t="s">
        <v>28</v>
      </c>
      <c r="P11" s="29" t="s">
        <v>36</v>
      </c>
    </row>
    <row r="12" spans="1:16" ht="45" customHeight="1" x14ac:dyDescent="0.25">
      <c r="A12" s="67">
        <v>8</v>
      </c>
      <c r="B12" s="69" t="s">
        <v>45</v>
      </c>
      <c r="C12" s="69" t="s">
        <v>45</v>
      </c>
      <c r="D12" s="82" t="s">
        <v>49</v>
      </c>
      <c r="E12" s="90">
        <v>100</v>
      </c>
      <c r="F12" s="92">
        <v>40.14</v>
      </c>
      <c r="G12" s="86">
        <f t="shared" si="0"/>
        <v>4014</v>
      </c>
      <c r="H12" s="75"/>
      <c r="I12" s="76"/>
      <c r="J12" s="77"/>
      <c r="K12" s="75"/>
      <c r="L12" s="76"/>
      <c r="M12" s="77"/>
      <c r="N12" s="27" t="s">
        <v>35</v>
      </c>
      <c r="O12" s="28" t="s">
        <v>28</v>
      </c>
      <c r="P12" s="29" t="s">
        <v>36</v>
      </c>
    </row>
    <row r="13" spans="1:16" ht="45" customHeight="1" x14ac:dyDescent="0.25">
      <c r="A13" s="67">
        <v>9</v>
      </c>
      <c r="B13" s="72" t="s">
        <v>46</v>
      </c>
      <c r="C13" s="73" t="s">
        <v>46</v>
      </c>
      <c r="D13" s="84" t="s">
        <v>5</v>
      </c>
      <c r="E13" s="90">
        <v>240</v>
      </c>
      <c r="F13" s="92">
        <v>120</v>
      </c>
      <c r="G13" s="86">
        <f t="shared" si="0"/>
        <v>28800</v>
      </c>
      <c r="H13" s="75"/>
      <c r="I13" s="76"/>
      <c r="J13" s="77"/>
      <c r="K13" s="75"/>
      <c r="L13" s="76"/>
      <c r="M13" s="77"/>
      <c r="N13" s="27" t="s">
        <v>35</v>
      </c>
      <c r="O13" s="28" t="s">
        <v>28</v>
      </c>
      <c r="P13" s="29" t="s">
        <v>36</v>
      </c>
    </row>
    <row r="14" spans="1:16" ht="81" customHeight="1" x14ac:dyDescent="0.25">
      <c r="A14" s="67">
        <v>10</v>
      </c>
      <c r="B14" s="72" t="s">
        <v>47</v>
      </c>
      <c r="C14" s="73" t="s">
        <v>47</v>
      </c>
      <c r="D14" s="84" t="s">
        <v>37</v>
      </c>
      <c r="E14" s="90">
        <v>420</v>
      </c>
      <c r="F14" s="92">
        <v>350</v>
      </c>
      <c r="G14" s="86">
        <f t="shared" si="0"/>
        <v>147000</v>
      </c>
      <c r="H14" s="75"/>
      <c r="I14" s="75"/>
      <c r="J14" s="75"/>
      <c r="K14" s="75"/>
      <c r="L14" s="75"/>
      <c r="M14" s="75"/>
      <c r="N14" s="27" t="s">
        <v>35</v>
      </c>
      <c r="O14" s="28" t="s">
        <v>28</v>
      </c>
      <c r="P14" s="29" t="s">
        <v>36</v>
      </c>
    </row>
    <row r="15" spans="1:16" ht="38.25" x14ac:dyDescent="0.25">
      <c r="A15" s="67">
        <v>11</v>
      </c>
      <c r="B15" s="73" t="s">
        <v>48</v>
      </c>
      <c r="C15" s="73" t="s">
        <v>48</v>
      </c>
      <c r="D15" s="84" t="s">
        <v>49</v>
      </c>
      <c r="E15" s="90">
        <v>600</v>
      </c>
      <c r="F15" s="92">
        <v>850</v>
      </c>
      <c r="G15" s="86">
        <f t="shared" si="0"/>
        <v>510000</v>
      </c>
      <c r="H15" s="75"/>
      <c r="I15" s="76"/>
      <c r="J15" s="77"/>
      <c r="K15" s="75"/>
      <c r="L15" s="76"/>
      <c r="M15" s="77"/>
      <c r="N15" s="27" t="s">
        <v>35</v>
      </c>
      <c r="O15" s="28" t="s">
        <v>28</v>
      </c>
      <c r="P15" s="29" t="s">
        <v>36</v>
      </c>
    </row>
    <row r="16" spans="1:16" ht="38.25" x14ac:dyDescent="0.25">
      <c r="A16" s="67">
        <v>12</v>
      </c>
      <c r="B16" s="69" t="s">
        <v>33</v>
      </c>
      <c r="C16" s="69" t="s">
        <v>33</v>
      </c>
      <c r="D16" s="82" t="s">
        <v>49</v>
      </c>
      <c r="E16" s="90">
        <v>10</v>
      </c>
      <c r="F16" s="92">
        <v>1450</v>
      </c>
      <c r="G16" s="86">
        <f t="shared" si="0"/>
        <v>14500</v>
      </c>
      <c r="H16" s="75"/>
      <c r="I16" s="76"/>
      <c r="J16" s="77"/>
      <c r="K16" s="75"/>
      <c r="L16" s="76"/>
      <c r="M16" s="77"/>
      <c r="N16" s="27" t="s">
        <v>35</v>
      </c>
      <c r="O16" s="28" t="s">
        <v>28</v>
      </c>
      <c r="P16" s="29" t="s">
        <v>36</v>
      </c>
    </row>
    <row r="17" spans="1:16" ht="38.25" x14ac:dyDescent="0.25">
      <c r="A17" s="67">
        <v>13</v>
      </c>
      <c r="B17" s="69" t="s">
        <v>16</v>
      </c>
      <c r="C17" s="69" t="s">
        <v>16</v>
      </c>
      <c r="D17" s="82" t="s">
        <v>49</v>
      </c>
      <c r="E17" s="90">
        <v>50</v>
      </c>
      <c r="F17" s="92">
        <v>650</v>
      </c>
      <c r="G17" s="86">
        <f t="shared" si="0"/>
        <v>32500</v>
      </c>
      <c r="H17" s="75"/>
      <c r="I17" s="76"/>
      <c r="J17" s="77"/>
      <c r="K17" s="75"/>
      <c r="L17" s="76"/>
      <c r="M17" s="77"/>
      <c r="N17" s="27" t="s">
        <v>35</v>
      </c>
      <c r="O17" s="28" t="s">
        <v>28</v>
      </c>
      <c r="P17" s="29" t="s">
        <v>36</v>
      </c>
    </row>
    <row r="18" spans="1:16" ht="38.25" x14ac:dyDescent="0.25">
      <c r="A18" s="67">
        <v>14</v>
      </c>
      <c r="B18" s="72" t="s">
        <v>13</v>
      </c>
      <c r="C18" s="73" t="s">
        <v>13</v>
      </c>
      <c r="D18" s="84" t="s">
        <v>49</v>
      </c>
      <c r="E18" s="90">
        <v>6</v>
      </c>
      <c r="F18" s="92">
        <v>6800</v>
      </c>
      <c r="G18" s="86">
        <f t="shared" si="0"/>
        <v>40800</v>
      </c>
      <c r="H18" s="75"/>
      <c r="I18" s="76"/>
      <c r="J18" s="77"/>
      <c r="K18" s="75"/>
      <c r="L18" s="76"/>
      <c r="M18" s="77"/>
      <c r="N18" s="27" t="s">
        <v>35</v>
      </c>
      <c r="O18" s="28" t="s">
        <v>28</v>
      </c>
      <c r="P18" s="29" t="s">
        <v>36</v>
      </c>
    </row>
    <row r="19" spans="1:16" ht="38.25" x14ac:dyDescent="0.25">
      <c r="A19" s="67">
        <v>15</v>
      </c>
      <c r="B19" s="73" t="s">
        <v>14</v>
      </c>
      <c r="C19" s="72" t="s">
        <v>14</v>
      </c>
      <c r="D19" s="84" t="s">
        <v>49</v>
      </c>
      <c r="E19" s="90">
        <v>5</v>
      </c>
      <c r="F19" s="92">
        <v>5000</v>
      </c>
      <c r="G19" s="86">
        <f t="shared" si="0"/>
        <v>25000</v>
      </c>
      <c r="H19" s="75"/>
      <c r="I19" s="76"/>
      <c r="J19" s="77"/>
      <c r="K19" s="75"/>
      <c r="L19" s="76"/>
      <c r="M19" s="77"/>
      <c r="N19" s="27" t="s">
        <v>35</v>
      </c>
      <c r="O19" s="28" t="s">
        <v>28</v>
      </c>
      <c r="P19" s="29" t="s">
        <v>36</v>
      </c>
    </row>
    <row r="20" spans="1:16" ht="38.25" x14ac:dyDescent="0.25">
      <c r="A20" s="67">
        <v>16</v>
      </c>
      <c r="B20" s="74" t="s">
        <v>15</v>
      </c>
      <c r="C20" s="73" t="s">
        <v>15</v>
      </c>
      <c r="D20" s="84" t="s">
        <v>5</v>
      </c>
      <c r="E20" s="90">
        <v>4</v>
      </c>
      <c r="F20" s="92">
        <v>1556</v>
      </c>
      <c r="G20" s="86">
        <f t="shared" si="0"/>
        <v>6224</v>
      </c>
      <c r="H20" s="75"/>
      <c r="I20" s="76"/>
      <c r="J20" s="77"/>
      <c r="K20" s="75"/>
      <c r="L20" s="76"/>
      <c r="M20" s="77"/>
      <c r="N20" s="27" t="s">
        <v>35</v>
      </c>
      <c r="O20" s="28" t="s">
        <v>28</v>
      </c>
      <c r="P20" s="29" t="s">
        <v>36</v>
      </c>
    </row>
    <row r="21" spans="1:16" ht="38.25" x14ac:dyDescent="0.25">
      <c r="A21" s="67">
        <v>17</v>
      </c>
      <c r="B21" s="72" t="s">
        <v>18</v>
      </c>
      <c r="C21" s="73" t="s">
        <v>18</v>
      </c>
      <c r="D21" s="84" t="s">
        <v>5</v>
      </c>
      <c r="E21" s="90">
        <v>4</v>
      </c>
      <c r="F21" s="92">
        <v>4784</v>
      </c>
      <c r="G21" s="86">
        <f>E21*F21</f>
        <v>19136</v>
      </c>
      <c r="H21" s="75"/>
      <c r="I21" s="76"/>
      <c r="J21" s="77"/>
      <c r="K21" s="75"/>
      <c r="L21" s="76"/>
      <c r="M21" s="77"/>
      <c r="N21" s="27" t="s">
        <v>35</v>
      </c>
      <c r="O21" s="28" t="s">
        <v>28</v>
      </c>
      <c r="P21" s="29" t="s">
        <v>36</v>
      </c>
    </row>
    <row r="22" spans="1:16" ht="25.5" customHeight="1" x14ac:dyDescent="0.25">
      <c r="A22" s="75"/>
      <c r="B22" s="75"/>
      <c r="C22" s="75"/>
      <c r="D22" s="78"/>
      <c r="E22" s="79"/>
      <c r="F22" s="76"/>
      <c r="G22" s="85">
        <f>SUM(G5:G21)</f>
        <v>4032819</v>
      </c>
      <c r="H22" s="75"/>
      <c r="I22" s="76"/>
      <c r="J22" s="77"/>
      <c r="K22" s="75"/>
      <c r="L22" s="76"/>
      <c r="M22" s="77"/>
      <c r="N22" s="75"/>
      <c r="O22" s="75"/>
      <c r="P22" s="75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7" workbookViewId="0">
      <selection activeCell="B9" sqref="B9"/>
    </sheetView>
  </sheetViews>
  <sheetFormatPr defaultRowHeight="15" x14ac:dyDescent="0.25"/>
  <cols>
    <col min="1" max="1" width="4.28515625" style="8" customWidth="1"/>
    <col min="2" max="2" width="39.85546875" style="8" customWidth="1"/>
    <col min="3" max="3" width="1.85546875" style="57" hidden="1" customWidth="1"/>
    <col min="4" max="4" width="13.28515625" style="16" customWidth="1"/>
    <col min="5" max="5" width="10" style="11" customWidth="1"/>
    <col min="6" max="6" width="13" style="9" customWidth="1"/>
    <col min="7" max="7" width="15.7109375" style="10" customWidth="1"/>
    <col min="8" max="8" width="7" style="8" hidden="1" customWidth="1"/>
    <col min="9" max="9" width="10.28515625" style="9" hidden="1" customWidth="1"/>
    <col min="10" max="10" width="11.85546875" style="10" hidden="1" customWidth="1"/>
    <col min="11" max="11" width="7.140625" style="8" hidden="1" customWidth="1"/>
    <col min="12" max="12" width="10.28515625" style="9" hidden="1" customWidth="1"/>
    <col min="13" max="13" width="8.28515625" style="10" hidden="1" customWidth="1"/>
    <col min="14" max="14" width="16.7109375" style="65" customWidth="1"/>
    <col min="15" max="15" width="16.140625" style="65" customWidth="1"/>
    <col min="16" max="16" width="18.85546875" style="65" customWidth="1"/>
    <col min="17" max="17" width="15.140625" style="65" customWidth="1"/>
    <col min="18" max="16384" width="9.140625" style="8"/>
  </cols>
  <sheetData>
    <row r="1" spans="1:17" s="2" customFormat="1" ht="15.75" x14ac:dyDescent="0.25">
      <c r="A1" s="1"/>
      <c r="B1" s="87" t="s">
        <v>23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59"/>
      <c r="O1" s="59"/>
      <c r="P1" s="59"/>
      <c r="Q1" s="59"/>
    </row>
    <row r="2" spans="1:17" s="2" customFormat="1" ht="15.75" x14ac:dyDescent="0.25">
      <c r="A2" s="1"/>
      <c r="B2" s="87" t="s">
        <v>24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59"/>
      <c r="O2" s="59"/>
      <c r="P2" s="59"/>
      <c r="Q2" s="59"/>
    </row>
    <row r="3" spans="1:17" s="2" customFormat="1" ht="15.75" x14ac:dyDescent="0.25">
      <c r="A3" s="3"/>
      <c r="B3" s="88" t="s">
        <v>32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59"/>
      <c r="O3" s="59"/>
      <c r="P3" s="59"/>
      <c r="Q3" s="59"/>
    </row>
    <row r="4" spans="1:17" s="52" customFormat="1" ht="51" x14ac:dyDescent="0.25">
      <c r="A4" s="13"/>
      <c r="B4" s="13" t="s">
        <v>0</v>
      </c>
      <c r="C4" s="53" t="s">
        <v>1</v>
      </c>
      <c r="D4" s="17" t="s">
        <v>19</v>
      </c>
      <c r="E4" s="18" t="s">
        <v>20</v>
      </c>
      <c r="F4" s="18" t="s">
        <v>21</v>
      </c>
      <c r="G4" s="18" t="s">
        <v>22</v>
      </c>
      <c r="H4" s="48" t="s">
        <v>2</v>
      </c>
      <c r="I4" s="49" t="s">
        <v>3</v>
      </c>
      <c r="J4" s="50" t="s">
        <v>4</v>
      </c>
      <c r="K4" s="48" t="s">
        <v>2</v>
      </c>
      <c r="L4" s="49" t="s">
        <v>3</v>
      </c>
      <c r="M4" s="51" t="s">
        <v>4</v>
      </c>
      <c r="N4" s="60"/>
      <c r="O4" s="60"/>
      <c r="P4" s="60"/>
      <c r="Q4" s="58"/>
    </row>
    <row r="5" spans="1:17" s="2" customFormat="1" ht="66" customHeight="1" x14ac:dyDescent="0.25">
      <c r="A5" s="14">
        <v>1</v>
      </c>
      <c r="B5" s="47" t="s">
        <v>14</v>
      </c>
      <c r="C5" s="54"/>
      <c r="D5" s="19"/>
      <c r="E5" s="20"/>
      <c r="F5" s="21"/>
      <c r="G5" s="22">
        <f t="shared" ref="G5:G14" si="0">E5*F5</f>
        <v>0</v>
      </c>
      <c r="H5" s="23">
        <v>4</v>
      </c>
      <c r="I5" s="24" t="s">
        <v>6</v>
      </c>
      <c r="J5" s="25">
        <f t="shared" ref="J5" si="1">H5*I5</f>
        <v>102000</v>
      </c>
      <c r="K5" s="23">
        <v>0</v>
      </c>
      <c r="L5" s="24" t="s">
        <v>6</v>
      </c>
      <c r="M5" s="26">
        <f t="shared" ref="M5" si="2">K5*L5</f>
        <v>0</v>
      </c>
      <c r="N5" s="61"/>
      <c r="O5" s="61"/>
      <c r="P5" s="62"/>
      <c r="Q5" s="63"/>
    </row>
    <row r="6" spans="1:17" s="2" customFormat="1" ht="66" customHeight="1" x14ac:dyDescent="0.25">
      <c r="A6" s="14">
        <v>2</v>
      </c>
      <c r="B6" s="47" t="s">
        <v>33</v>
      </c>
      <c r="C6" s="55"/>
      <c r="D6" s="30"/>
      <c r="E6" s="20"/>
      <c r="F6" s="21"/>
      <c r="G6" s="22">
        <f t="shared" si="0"/>
        <v>0</v>
      </c>
      <c r="H6" s="31">
        <v>4</v>
      </c>
      <c r="I6" s="32">
        <v>160000</v>
      </c>
      <c r="J6" s="33">
        <f>H6*I6</f>
        <v>640000</v>
      </c>
      <c r="K6" s="31">
        <v>0</v>
      </c>
      <c r="L6" s="32">
        <v>160000</v>
      </c>
      <c r="M6" s="34">
        <f>K6*L6</f>
        <v>0</v>
      </c>
      <c r="N6" s="61"/>
      <c r="O6" s="61"/>
      <c r="P6" s="62"/>
      <c r="Q6" s="63"/>
    </row>
    <row r="7" spans="1:17" s="2" customFormat="1" ht="66" customHeight="1" x14ac:dyDescent="0.25">
      <c r="A7" s="14">
        <v>3</v>
      </c>
      <c r="B7" s="47" t="s">
        <v>16</v>
      </c>
      <c r="C7" s="15"/>
      <c r="D7" s="30"/>
      <c r="E7" s="35"/>
      <c r="F7" s="36"/>
      <c r="G7" s="22">
        <f t="shared" si="0"/>
        <v>0</v>
      </c>
      <c r="H7" s="37">
        <v>2</v>
      </c>
      <c r="I7" s="38" t="s">
        <v>7</v>
      </c>
      <c r="J7" s="25">
        <f t="shared" ref="J7:J12" si="3">H7*I7</f>
        <v>528088</v>
      </c>
      <c r="K7" s="37">
        <v>0</v>
      </c>
      <c r="L7" s="38" t="s">
        <v>7</v>
      </c>
      <c r="M7" s="39">
        <f t="shared" ref="M7:M12" si="4">K7*L7</f>
        <v>0</v>
      </c>
      <c r="N7" s="61"/>
      <c r="O7" s="61"/>
      <c r="P7" s="62"/>
      <c r="Q7" s="63"/>
    </row>
    <row r="8" spans="1:17" s="2" customFormat="1" ht="66" customHeight="1" x14ac:dyDescent="0.25">
      <c r="A8" s="14">
        <v>4</v>
      </c>
      <c r="B8" s="47" t="s">
        <v>17</v>
      </c>
      <c r="C8" s="56"/>
      <c r="D8" s="28"/>
      <c r="E8" s="40"/>
      <c r="F8" s="41"/>
      <c r="G8" s="22">
        <f t="shared" si="0"/>
        <v>0</v>
      </c>
      <c r="H8" s="42">
        <v>4</v>
      </c>
      <c r="I8" s="43" t="s">
        <v>8</v>
      </c>
      <c r="J8" s="44">
        <f t="shared" si="3"/>
        <v>209764</v>
      </c>
      <c r="K8" s="42">
        <v>0</v>
      </c>
      <c r="L8" s="43" t="s">
        <v>8</v>
      </c>
      <c r="M8" s="39">
        <f t="shared" si="4"/>
        <v>0</v>
      </c>
      <c r="N8" s="61"/>
      <c r="O8" s="61"/>
      <c r="P8" s="62"/>
      <c r="Q8" s="63"/>
    </row>
    <row r="9" spans="1:17" s="2" customFormat="1" ht="66" customHeight="1" x14ac:dyDescent="0.25">
      <c r="A9" s="14">
        <v>5</v>
      </c>
      <c r="B9" s="47" t="s">
        <v>18</v>
      </c>
      <c r="C9" s="56"/>
      <c r="D9" s="28"/>
      <c r="E9" s="35"/>
      <c r="F9" s="36"/>
      <c r="G9" s="22">
        <f t="shared" si="0"/>
        <v>0</v>
      </c>
      <c r="H9" s="37">
        <v>4</v>
      </c>
      <c r="I9" s="38" t="s">
        <v>9</v>
      </c>
      <c r="J9" s="25">
        <f t="shared" si="3"/>
        <v>537020</v>
      </c>
      <c r="K9" s="37">
        <v>0</v>
      </c>
      <c r="L9" s="38" t="s">
        <v>9</v>
      </c>
      <c r="M9" s="26">
        <f t="shared" si="4"/>
        <v>0</v>
      </c>
      <c r="N9" s="61"/>
      <c r="O9" s="61"/>
      <c r="P9" s="62"/>
      <c r="Q9" s="63"/>
    </row>
    <row r="10" spans="1:17" s="2" customFormat="1" ht="66" customHeight="1" x14ac:dyDescent="0.25">
      <c r="A10" s="14">
        <v>6</v>
      </c>
      <c r="B10" s="47" t="s">
        <v>15</v>
      </c>
      <c r="C10" s="56"/>
      <c r="D10" s="28"/>
      <c r="E10" s="35"/>
      <c r="F10" s="36"/>
      <c r="G10" s="22">
        <f t="shared" si="0"/>
        <v>0</v>
      </c>
      <c r="H10" s="37">
        <v>3</v>
      </c>
      <c r="I10" s="38" t="s">
        <v>10</v>
      </c>
      <c r="J10" s="25">
        <f t="shared" si="3"/>
        <v>137961</v>
      </c>
      <c r="K10" s="37">
        <v>0</v>
      </c>
      <c r="L10" s="38" t="s">
        <v>10</v>
      </c>
      <c r="M10" s="26">
        <f t="shared" si="4"/>
        <v>0</v>
      </c>
      <c r="N10" s="61"/>
      <c r="O10" s="61"/>
      <c r="P10" s="62"/>
      <c r="Q10" s="63"/>
    </row>
    <row r="11" spans="1:17" s="2" customFormat="1" ht="66" customHeight="1" x14ac:dyDescent="0.25">
      <c r="A11" s="14">
        <v>7</v>
      </c>
      <c r="B11" s="47" t="s">
        <v>13</v>
      </c>
      <c r="C11" s="56"/>
      <c r="D11" s="28"/>
      <c r="E11" s="35"/>
      <c r="F11" s="36"/>
      <c r="G11" s="22">
        <f t="shared" si="0"/>
        <v>0</v>
      </c>
      <c r="H11" s="37">
        <v>8</v>
      </c>
      <c r="I11" s="45">
        <v>6307</v>
      </c>
      <c r="J11" s="25">
        <f t="shared" si="3"/>
        <v>50456</v>
      </c>
      <c r="K11" s="37">
        <v>0</v>
      </c>
      <c r="L11" s="45">
        <v>6307</v>
      </c>
      <c r="M11" s="26">
        <f t="shared" si="4"/>
        <v>0</v>
      </c>
      <c r="N11" s="61"/>
      <c r="O11" s="61"/>
      <c r="P11" s="62"/>
      <c r="Q11" s="63"/>
    </row>
    <row r="12" spans="1:17" s="2" customFormat="1" ht="66" customHeight="1" x14ac:dyDescent="0.25">
      <c r="A12" s="14">
        <v>8</v>
      </c>
      <c r="B12" s="47" t="s">
        <v>30</v>
      </c>
      <c r="C12" s="56"/>
      <c r="D12" s="28"/>
      <c r="E12" s="35"/>
      <c r="F12" s="36"/>
      <c r="G12" s="22">
        <f t="shared" si="0"/>
        <v>0</v>
      </c>
      <c r="H12" s="37">
        <v>8</v>
      </c>
      <c r="I12" s="45">
        <v>6307</v>
      </c>
      <c r="J12" s="25">
        <f t="shared" si="3"/>
        <v>50456</v>
      </c>
      <c r="K12" s="37">
        <v>0</v>
      </c>
      <c r="L12" s="45">
        <v>6307</v>
      </c>
      <c r="M12" s="26">
        <f t="shared" si="4"/>
        <v>0</v>
      </c>
      <c r="N12" s="61"/>
      <c r="O12" s="61"/>
      <c r="P12" s="62"/>
      <c r="Q12" s="63"/>
    </row>
    <row r="13" spans="1:17" s="2" customFormat="1" ht="66" customHeight="1" x14ac:dyDescent="0.25">
      <c r="A13" s="14">
        <v>9</v>
      </c>
      <c r="B13" s="46" t="s">
        <v>31</v>
      </c>
      <c r="C13" s="56"/>
      <c r="D13" s="28"/>
      <c r="E13" s="35"/>
      <c r="F13" s="36"/>
      <c r="G13" s="22">
        <f t="shared" si="0"/>
        <v>0</v>
      </c>
      <c r="H13" s="37">
        <v>20</v>
      </c>
      <c r="I13" s="38" t="s">
        <v>11</v>
      </c>
      <c r="J13" s="44">
        <f>H13*I13</f>
        <v>14040</v>
      </c>
      <c r="K13" s="37">
        <v>0</v>
      </c>
      <c r="L13" s="38" t="s">
        <v>11</v>
      </c>
      <c r="M13" s="39">
        <f>K13*L13</f>
        <v>0</v>
      </c>
      <c r="N13" s="61"/>
      <c r="O13" s="61"/>
      <c r="P13" s="62"/>
      <c r="Q13" s="63"/>
    </row>
    <row r="14" spans="1:17" ht="66" customHeight="1" x14ac:dyDescent="0.25">
      <c r="A14" s="14">
        <v>10</v>
      </c>
      <c r="B14" s="66" t="s">
        <v>12</v>
      </c>
      <c r="C14" s="15"/>
      <c r="D14" s="28"/>
      <c r="E14" s="40"/>
      <c r="F14" s="41"/>
      <c r="G14" s="22">
        <f t="shared" si="0"/>
        <v>0</v>
      </c>
      <c r="N14" s="61"/>
      <c r="O14" s="61"/>
      <c r="P14" s="62"/>
      <c r="Q14" s="64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2023-03-30T04:27:30Z</dcterms:modified>
</cp:coreProperties>
</file>